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PM 13 Sep 2016\Procurement Manual, 31 Aug 2016A\DPM Vol III, Consultancy, 31 Aug 2016.A,clean\3- Consl forms.31 Aug 2016.clean\"/>
    </mc:Choice>
  </mc:AlternateContent>
  <bookViews>
    <workbookView xWindow="120" yWindow="72" windowWidth="15252" windowHeight="7932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21" i="1" l="1"/>
  <c r="F20" i="1"/>
  <c r="E32" i="1" l="1"/>
  <c r="F24" i="1"/>
  <c r="F23" i="1"/>
  <c r="F22" i="1"/>
  <c r="F25" i="1" l="1"/>
  <c r="E34" i="1" s="1"/>
</calcChain>
</file>

<file path=xl/sharedStrings.xml><?xml version="1.0" encoding="utf-8"?>
<sst xmlns="http://schemas.openxmlformats.org/spreadsheetml/2006/main" count="32" uniqueCount="30">
  <si>
    <t>Wtd Score</t>
  </si>
  <si>
    <t>Total Score</t>
  </si>
  <si>
    <t>Weight</t>
  </si>
  <si>
    <t>Name of Consultant:</t>
  </si>
  <si>
    <t>Position</t>
  </si>
  <si>
    <t>Education</t>
  </si>
  <si>
    <t>Experience</t>
  </si>
  <si>
    <t>Total Technical Rating of Consultant:</t>
  </si>
  <si>
    <t>Name of Rater:</t>
  </si>
  <si>
    <t>Criteria</t>
  </si>
  <si>
    <t>Cost of Completed Similar Contract as % of ABC of Contract to be Procured</t>
  </si>
  <si>
    <t>Points</t>
  </si>
  <si>
    <t>a. Experience of the Firm - maximum of 35 points</t>
  </si>
  <si>
    <t>c. Job Capacity - maximum of 25 points</t>
  </si>
  <si>
    <t>b. Qualifications of Key Personnel - maximum of 40 points</t>
  </si>
  <si>
    <t>No. of Tech Personnel</t>
  </si>
  <si>
    <t>Workload</t>
  </si>
  <si>
    <t>Ongoing Contracts</t>
  </si>
  <si>
    <t>No. as % of ABC</t>
  </si>
  <si>
    <t>Points (Score)</t>
  </si>
  <si>
    <t>SHORTLISTING OF CONSULTANTS</t>
  </si>
  <si>
    <t>Department of Public Works and Highways</t>
  </si>
  <si>
    <t>Name of Procuring Entity:</t>
  </si>
  <si>
    <t>Address:</t>
  </si>
  <si>
    <t>Contract ID:</t>
  </si>
  <si>
    <t>Contract Name:</t>
  </si>
  <si>
    <t>Contract Location:</t>
  </si>
  <si>
    <t>PM</t>
  </si>
  <si>
    <t>Chief Engineer</t>
  </si>
  <si>
    <t>DPWH-CONSL-13-2016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</si>
</sst>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Border="1" applyAlignment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/>
    <xf numFmtId="0" fontId="0" fillId="0" borderId="13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0" xfId="0" applyFont="1"/>
    <xf numFmtId="9" fontId="2" fillId="0" borderId="1" xfId="0" applyNumberFormat="1" applyFont="1" applyBorder="1"/>
    <xf numFmtId="0" fontId="2" fillId="0" borderId="1" xfId="1" applyNumberFormat="1" applyFont="1" applyBorder="1" applyAlignment="1">
      <alignment horizontal="center"/>
    </xf>
    <xf numFmtId="0" fontId="0" fillId="0" borderId="0" xfId="0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justify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7" zoomScaleSheetLayoutView="120" workbookViewId="0">
      <selection activeCell="A13" sqref="A13:C15"/>
    </sheetView>
  </sheetViews>
  <sheetFormatPr defaultRowHeight="14.4" x14ac:dyDescent="0.3"/>
  <cols>
    <col min="3" max="3" width="9.109375" customWidth="1"/>
    <col min="4" max="4" width="9.33203125" bestFit="1" customWidth="1"/>
    <col min="5" max="5" width="10.88671875" customWidth="1"/>
    <col min="6" max="6" width="9.5546875" customWidth="1"/>
    <col min="7" max="7" width="5.6640625" customWidth="1"/>
    <col min="9" max="9" width="2.33203125" customWidth="1"/>
  </cols>
  <sheetData>
    <row r="1" spans="1:9" ht="15.6" x14ac:dyDescent="0.3">
      <c r="A1" s="34" t="s">
        <v>21</v>
      </c>
      <c r="B1" s="35"/>
      <c r="C1" s="35"/>
      <c r="D1" s="35"/>
      <c r="E1" s="35"/>
    </row>
    <row r="2" spans="1:9" ht="15.6" x14ac:dyDescent="0.3">
      <c r="A2" s="2" t="s">
        <v>22</v>
      </c>
      <c r="B2" s="3"/>
      <c r="C2" s="3"/>
      <c r="D2" s="18"/>
      <c r="E2" s="18"/>
    </row>
    <row r="3" spans="1:9" ht="15.6" x14ac:dyDescent="0.3">
      <c r="A3" s="2" t="s">
        <v>23</v>
      </c>
      <c r="B3" s="2"/>
      <c r="C3" s="3"/>
      <c r="D3" s="18"/>
      <c r="E3" s="18"/>
    </row>
    <row r="4" spans="1:9" ht="15.6" x14ac:dyDescent="0.3">
      <c r="A4" s="2" t="s">
        <v>24</v>
      </c>
    </row>
    <row r="5" spans="1:9" ht="15.6" x14ac:dyDescent="0.3">
      <c r="A5" s="2" t="s">
        <v>25</v>
      </c>
    </row>
    <row r="6" spans="1:9" x14ac:dyDescent="0.3">
      <c r="A6" s="36" t="s">
        <v>26</v>
      </c>
      <c r="B6" s="37"/>
      <c r="C6" s="37"/>
    </row>
    <row r="8" spans="1:9" ht="15.6" x14ac:dyDescent="0.3">
      <c r="A8" s="38" t="s">
        <v>20</v>
      </c>
      <c r="B8" s="39"/>
      <c r="C8" s="39"/>
      <c r="D8" s="39"/>
      <c r="E8" s="39"/>
      <c r="F8" s="39"/>
    </row>
    <row r="9" spans="1:9" ht="15.6" x14ac:dyDescent="0.3">
      <c r="A9" s="2" t="s">
        <v>3</v>
      </c>
      <c r="B9" s="3"/>
    </row>
    <row r="10" spans="1:9" ht="15.6" x14ac:dyDescent="0.3">
      <c r="A10" s="2" t="s">
        <v>8</v>
      </c>
      <c r="B10" s="3"/>
    </row>
    <row r="11" spans="1:9" x14ac:dyDescent="0.3">
      <c r="A11" s="4" t="s">
        <v>9</v>
      </c>
    </row>
    <row r="12" spans="1:9" x14ac:dyDescent="0.3">
      <c r="A12" s="5" t="s">
        <v>12</v>
      </c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48" t="s">
        <v>10</v>
      </c>
      <c r="B13" s="49"/>
      <c r="C13" s="50"/>
      <c r="D13" s="22" t="s">
        <v>19</v>
      </c>
      <c r="E13" s="32"/>
      <c r="F13" s="26"/>
      <c r="G13" s="26"/>
      <c r="H13" s="26"/>
      <c r="I13" s="26"/>
    </row>
    <row r="14" spans="1:9" x14ac:dyDescent="0.3">
      <c r="A14" s="51"/>
      <c r="B14" s="52"/>
      <c r="C14" s="53"/>
      <c r="D14" s="27"/>
      <c r="E14" s="33"/>
      <c r="F14" s="26"/>
      <c r="G14" s="26"/>
      <c r="H14" s="26"/>
      <c r="I14" s="26"/>
    </row>
    <row r="15" spans="1:9" x14ac:dyDescent="0.3">
      <c r="A15" s="54"/>
      <c r="B15" s="55"/>
      <c r="C15" s="56"/>
      <c r="D15" s="28"/>
      <c r="E15" s="33"/>
      <c r="F15" s="26"/>
      <c r="G15" s="26"/>
      <c r="H15" s="24"/>
      <c r="I15" s="25"/>
    </row>
    <row r="16" spans="1:9" x14ac:dyDescent="0.3">
      <c r="A16" s="29"/>
      <c r="B16" s="30"/>
      <c r="C16" s="31"/>
      <c r="D16" s="7"/>
      <c r="E16" s="12"/>
      <c r="F16" s="24"/>
      <c r="G16" s="25"/>
      <c r="H16" s="24"/>
      <c r="I16" s="25"/>
    </row>
    <row r="17" spans="1:6" x14ac:dyDescent="0.3">
      <c r="A17" s="1"/>
      <c r="B17" s="1"/>
    </row>
    <row r="18" spans="1:6" x14ac:dyDescent="0.3">
      <c r="A18" s="5" t="s">
        <v>14</v>
      </c>
    </row>
    <row r="19" spans="1:6" x14ac:dyDescent="0.3">
      <c r="A19" s="45" t="s">
        <v>4</v>
      </c>
      <c r="B19" s="45"/>
      <c r="C19" s="7" t="s">
        <v>2</v>
      </c>
      <c r="D19" s="7" t="s">
        <v>5</v>
      </c>
      <c r="E19" s="7" t="s">
        <v>6</v>
      </c>
      <c r="F19" s="7" t="s">
        <v>0</v>
      </c>
    </row>
    <row r="20" spans="1:6" x14ac:dyDescent="0.3">
      <c r="A20" s="44" t="s">
        <v>27</v>
      </c>
      <c r="B20" s="44"/>
      <c r="C20" s="19">
        <v>0.6</v>
      </c>
      <c r="D20" s="8">
        <v>10</v>
      </c>
      <c r="E20" s="8">
        <v>30</v>
      </c>
      <c r="F20" s="20">
        <f>C20*(D20+E20)</f>
        <v>24</v>
      </c>
    </row>
    <row r="21" spans="1:6" x14ac:dyDescent="0.3">
      <c r="A21" s="44" t="s">
        <v>28</v>
      </c>
      <c r="B21" s="44"/>
      <c r="C21" s="19">
        <v>0.4</v>
      </c>
      <c r="D21" s="8">
        <v>10</v>
      </c>
      <c r="E21" s="8">
        <v>30</v>
      </c>
      <c r="F21" s="9">
        <f>C21*(D21+E21)</f>
        <v>16</v>
      </c>
    </row>
    <row r="22" spans="1:6" x14ac:dyDescent="0.3">
      <c r="A22" s="44"/>
      <c r="B22" s="44"/>
      <c r="C22" s="8"/>
      <c r="D22" s="8"/>
      <c r="E22" s="8"/>
      <c r="F22" s="9">
        <f t="shared" ref="F22:F24" si="0">C22*(D22*0.1)+(E22*0.3)</f>
        <v>0</v>
      </c>
    </row>
    <row r="23" spans="1:6" x14ac:dyDescent="0.3">
      <c r="A23" s="44"/>
      <c r="B23" s="44"/>
      <c r="C23" s="8"/>
      <c r="D23" s="8"/>
      <c r="E23" s="8"/>
      <c r="F23" s="9">
        <f t="shared" si="0"/>
        <v>0</v>
      </c>
    </row>
    <row r="24" spans="1:6" x14ac:dyDescent="0.3">
      <c r="A24" s="44"/>
      <c r="B24" s="44"/>
      <c r="C24" s="8"/>
      <c r="D24" s="8"/>
      <c r="E24" s="8"/>
      <c r="F24" s="9">
        <f t="shared" si="0"/>
        <v>0</v>
      </c>
    </row>
    <row r="25" spans="1:6" x14ac:dyDescent="0.3">
      <c r="A25" s="44"/>
      <c r="B25" s="44"/>
      <c r="C25" s="8"/>
      <c r="D25" s="8"/>
      <c r="E25" s="8" t="s">
        <v>1</v>
      </c>
      <c r="F25" s="9">
        <f>SUM(F20:F24)</f>
        <v>40</v>
      </c>
    </row>
    <row r="26" spans="1:6" x14ac:dyDescent="0.3">
      <c r="A26" s="21"/>
      <c r="B26" s="21"/>
    </row>
    <row r="27" spans="1:6" x14ac:dyDescent="0.3">
      <c r="A27" s="5" t="s">
        <v>13</v>
      </c>
    </row>
    <row r="28" spans="1:6" x14ac:dyDescent="0.3">
      <c r="A28" s="22" t="s">
        <v>15</v>
      </c>
      <c r="B28" s="22"/>
      <c r="C28" s="22" t="s">
        <v>16</v>
      </c>
      <c r="D28" s="22"/>
      <c r="E28" s="40" t="s">
        <v>1</v>
      </c>
    </row>
    <row r="29" spans="1:6" x14ac:dyDescent="0.3">
      <c r="A29" s="23"/>
      <c r="B29" s="23"/>
      <c r="C29" s="23"/>
      <c r="D29" s="23"/>
      <c r="E29" s="41"/>
    </row>
    <row r="30" spans="1:6" x14ac:dyDescent="0.3">
      <c r="A30" s="22" t="s">
        <v>18</v>
      </c>
      <c r="B30" s="46" t="s">
        <v>11</v>
      </c>
      <c r="C30" s="22" t="s">
        <v>17</v>
      </c>
      <c r="D30" s="46" t="s">
        <v>11</v>
      </c>
      <c r="E30" s="42"/>
    </row>
    <row r="31" spans="1:6" x14ac:dyDescent="0.3">
      <c r="A31" s="23"/>
      <c r="B31" s="47"/>
      <c r="C31" s="23"/>
      <c r="D31" s="47"/>
      <c r="E31" s="43"/>
    </row>
    <row r="32" spans="1:6" x14ac:dyDescent="0.3">
      <c r="A32" s="13"/>
      <c r="B32" s="14"/>
      <c r="C32" s="13"/>
      <c r="D32" s="11"/>
      <c r="E32" s="10">
        <f>B32+D32</f>
        <v>0</v>
      </c>
    </row>
    <row r="33" spans="1:5" x14ac:dyDescent="0.3">
      <c r="A33" s="15"/>
      <c r="B33" s="16"/>
      <c r="C33" s="15"/>
      <c r="D33" s="6"/>
      <c r="E33" s="17"/>
    </row>
    <row r="34" spans="1:5" x14ac:dyDescent="0.3">
      <c r="A34" s="5" t="s">
        <v>7</v>
      </c>
      <c r="B34" s="1"/>
      <c r="C34" s="1"/>
      <c r="D34" s="1"/>
      <c r="E34" s="1">
        <f>D16+F25+E32</f>
        <v>40</v>
      </c>
    </row>
    <row r="36" spans="1:5" x14ac:dyDescent="0.3">
      <c r="A36" s="1" t="s">
        <v>29</v>
      </c>
      <c r="B36" s="1"/>
    </row>
  </sheetData>
  <mergeCells count="28">
    <mergeCell ref="A1:E1"/>
    <mergeCell ref="A6:C6"/>
    <mergeCell ref="A8:F8"/>
    <mergeCell ref="E28:E31"/>
    <mergeCell ref="F15:G15"/>
    <mergeCell ref="A21:B21"/>
    <mergeCell ref="A19:B19"/>
    <mergeCell ref="A20:B20"/>
    <mergeCell ref="A22:B22"/>
    <mergeCell ref="A23:B23"/>
    <mergeCell ref="C30:C31"/>
    <mergeCell ref="D30:D31"/>
    <mergeCell ref="A30:A31"/>
    <mergeCell ref="B30:B31"/>
    <mergeCell ref="A24:B24"/>
    <mergeCell ref="A25:B25"/>
    <mergeCell ref="A26:B26"/>
    <mergeCell ref="A28:B29"/>
    <mergeCell ref="C28:D29"/>
    <mergeCell ref="H15:I15"/>
    <mergeCell ref="F13:G14"/>
    <mergeCell ref="H13:I14"/>
    <mergeCell ref="H16:I16"/>
    <mergeCell ref="A13:C15"/>
    <mergeCell ref="D13:D15"/>
    <mergeCell ref="A16:C16"/>
    <mergeCell ref="E13:E15"/>
    <mergeCell ref="F16:G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</dc:creator>
  <cp:lastModifiedBy>tedencarnacion</cp:lastModifiedBy>
  <dcterms:created xsi:type="dcterms:W3CDTF">2015-10-11T01:59:06Z</dcterms:created>
  <dcterms:modified xsi:type="dcterms:W3CDTF">2016-09-16T10:11:33Z</dcterms:modified>
</cp:coreProperties>
</file>